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480" windowHeight="11640"/>
  </bookViews>
  <sheets>
    <sheet name="NPV % MAQAM" sheetId="1" r:id="rId1"/>
  </sheets>
  <calcPr calcId="124519"/>
</workbook>
</file>

<file path=xl/calcChain.xml><?xml version="1.0" encoding="utf-8"?>
<calcChain xmlns="http://schemas.openxmlformats.org/spreadsheetml/2006/main">
  <c r="F34" i="1"/>
  <c r="D34"/>
  <c r="E10"/>
  <c r="E9"/>
  <c r="E8"/>
  <c r="D26"/>
  <c r="G10"/>
  <c r="F40" s="1"/>
  <c r="G9"/>
  <c r="F39" s="1"/>
  <c r="G8"/>
  <c r="F38" s="1"/>
  <c r="C30"/>
  <c r="E30" s="1"/>
  <c r="F30" s="1"/>
  <c r="C22"/>
  <c r="C40" s="1"/>
  <c r="D18"/>
  <c r="C14" s="1"/>
  <c r="E14" s="1"/>
  <c r="F14" s="1"/>
  <c r="C38" l="1"/>
  <c r="C39"/>
  <c r="C31"/>
  <c r="E31" s="1"/>
  <c r="C15"/>
  <c r="E15" s="1"/>
  <c r="F15" s="1"/>
  <c r="C17"/>
  <c r="E17" s="1"/>
  <c r="F17" s="1"/>
  <c r="C33"/>
  <c r="E33" s="1"/>
  <c r="F32" s="1"/>
  <c r="C16"/>
  <c r="E16" s="1"/>
  <c r="F16" s="1"/>
  <c r="C32"/>
  <c r="E32" s="1"/>
  <c r="E22"/>
  <c r="F22" s="1"/>
  <c r="C24"/>
  <c r="E24" s="1"/>
  <c r="F24" s="1"/>
  <c r="C25"/>
  <c r="E25" s="1"/>
  <c r="F25" s="1"/>
  <c r="C23"/>
  <c r="E23" s="1"/>
  <c r="F23" s="1"/>
  <c r="E34" l="1"/>
  <c r="F31"/>
  <c r="E18"/>
  <c r="E26"/>
  <c r="G18" l="1"/>
  <c r="G38" s="1"/>
  <c r="F18"/>
  <c r="H18" s="1"/>
  <c r="H38" s="1"/>
  <c r="G34"/>
  <c r="G40" s="1"/>
  <c r="H34"/>
  <c r="H40" s="1"/>
  <c r="F33"/>
  <c r="G26"/>
  <c r="G39" s="1"/>
  <c r="F26"/>
  <c r="H26" s="1"/>
  <c r="H39" s="1"/>
</calcChain>
</file>

<file path=xl/sharedStrings.xml><?xml version="1.0" encoding="utf-8"?>
<sst xmlns="http://schemas.openxmlformats.org/spreadsheetml/2006/main" count="39" uniqueCount="21">
  <si>
    <t>التكلفة المبدئية</t>
  </si>
  <si>
    <t>صافى التدفقات النقدية</t>
  </si>
  <si>
    <t>NPV</t>
  </si>
  <si>
    <t>MQAM1</t>
  </si>
  <si>
    <t>MQAM2</t>
  </si>
  <si>
    <t>MQAM3</t>
  </si>
  <si>
    <t>عمرالآلة / سنة</t>
  </si>
  <si>
    <t>FVIF(10%,4)</t>
  </si>
  <si>
    <t>التدفق النقدي السنوي</t>
  </si>
  <si>
    <t>التدفق محسوما</t>
  </si>
  <si>
    <t>الفترة</t>
  </si>
  <si>
    <t>مقام</t>
  </si>
  <si>
    <t>صافي التدفقات النقدية</t>
  </si>
  <si>
    <t>عائد استثمار التدفقات</t>
  </si>
  <si>
    <t>الآلة</t>
  </si>
  <si>
    <t>معدل مقام %</t>
  </si>
  <si>
    <t>التكلفة</t>
  </si>
  <si>
    <t>صافي التدفقات النقدية بمقام</t>
  </si>
  <si>
    <t>صافي التدفقات النقدية NPV</t>
  </si>
  <si>
    <t>صافي التدفق بمقام مع اعتبار استثمار التدفق</t>
  </si>
  <si>
    <t>جدول النتائج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</si>
</sst>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_-* #,##0_-;_-* #,##0\-;_-* &quot;-&quot;??_-;_-@_-"/>
    <numFmt numFmtId="165" formatCode="_-* #,##0.0000_-;_-* #,##0.0000\-;_-* &quot;-&quot;??_-;_-@_-"/>
    <numFmt numFmtId="166" formatCode="0.0000000"/>
    <numFmt numFmtId="167" formatCode="0.0000"/>
  </numFmts>
  <fonts count="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43" fontId="0" fillId="0" borderId="1" xfId="1" applyFont="1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166" fontId="0" fillId="0" borderId="0" xfId="0" applyNumberFormat="1"/>
    <xf numFmtId="164" fontId="0" fillId="0" borderId="0" xfId="1" applyNumberFormat="1" applyFont="1"/>
    <xf numFmtId="164" fontId="0" fillId="0" borderId="0" xfId="1" applyNumberFormat="1" applyFont="1" applyAlignment="1">
      <alignment horizontal="center" vertical="center"/>
    </xf>
    <xf numFmtId="164" fontId="0" fillId="0" borderId="1" xfId="1" applyNumberFormat="1" applyFont="1" applyBorder="1"/>
    <xf numFmtId="165" fontId="0" fillId="0" borderId="1" xfId="1" applyNumberFormat="1" applyFont="1" applyBorder="1"/>
    <xf numFmtId="166" fontId="0" fillId="0" borderId="1" xfId="0" applyNumberFormat="1" applyBorder="1"/>
    <xf numFmtId="167" fontId="0" fillId="0" borderId="1" xfId="0" applyNumberFormat="1" applyBorder="1"/>
    <xf numFmtId="0" fontId="0" fillId="0" borderId="0" xfId="0" applyBorder="1" applyAlignment="1">
      <alignment horizontal="center" vertical="center"/>
    </xf>
    <xf numFmtId="164" fontId="0" fillId="0" borderId="0" xfId="1" applyNumberFormat="1" applyFont="1" applyBorder="1" applyAlignment="1">
      <alignment horizontal="center" vertical="center"/>
    </xf>
    <xf numFmtId="43" fontId="0" fillId="0" borderId="0" xfId="1" applyFont="1" applyBorder="1" applyAlignment="1">
      <alignment horizontal="center" vertical="center"/>
    </xf>
    <xf numFmtId="9" fontId="0" fillId="0" borderId="0" xfId="0" applyNumberFormat="1" applyBorder="1" applyAlignment="1">
      <alignment horizontal="center" vertical="center"/>
    </xf>
    <xf numFmtId="0" fontId="0" fillId="0" borderId="0" xfId="0" applyBorder="1"/>
    <xf numFmtId="164" fontId="0" fillId="0" borderId="1" xfId="0" applyNumberFormat="1" applyBorder="1"/>
    <xf numFmtId="0" fontId="0" fillId="0" borderId="2" xfId="0" applyFill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166" fontId="0" fillId="3" borderId="3" xfId="0" applyNumberFormat="1" applyFill="1" applyBorder="1"/>
    <xf numFmtId="164" fontId="0" fillId="0" borderId="3" xfId="1" applyNumberFormat="1" applyFont="1" applyBorder="1"/>
    <xf numFmtId="165" fontId="0" fillId="0" borderId="3" xfId="1" applyNumberFormat="1" applyFont="1" applyBorder="1"/>
    <xf numFmtId="43" fontId="0" fillId="0" borderId="1" xfId="0" applyNumberFormat="1" applyBorder="1"/>
    <xf numFmtId="43" fontId="0" fillId="0" borderId="4" xfId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6" xfId="0" applyBorder="1"/>
    <xf numFmtId="10" fontId="0" fillId="0" borderId="1" xfId="2" applyNumberFormat="1" applyFont="1" applyFill="1" applyBorder="1"/>
    <xf numFmtId="164" fontId="0" fillId="0" borderId="1" xfId="1" applyNumberFormat="1" applyFont="1" applyFill="1" applyBorder="1"/>
    <xf numFmtId="165" fontId="0" fillId="0" borderId="1" xfId="0" applyNumberFormat="1" applyFill="1" applyBorder="1"/>
    <xf numFmtId="165" fontId="0" fillId="0" borderId="1" xfId="0" applyNumberFormat="1" applyBorder="1"/>
    <xf numFmtId="43" fontId="0" fillId="2" borderId="0" xfId="0" applyNumberFormat="1" applyFill="1"/>
    <xf numFmtId="0" fontId="0" fillId="4" borderId="1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0"/>
  <sheetViews>
    <sheetView tabSelected="1" topLeftCell="A17" workbookViewId="0">
      <selection activeCell="B36" sqref="B36:H40"/>
    </sheetView>
  </sheetViews>
  <sheetFormatPr defaultRowHeight="14.25"/>
  <cols>
    <col min="1" max="1" width="1.375" customWidth="1"/>
    <col min="2" max="2" width="12.625" bestFit="1" customWidth="1"/>
    <col min="3" max="3" width="13.375" bestFit="1" customWidth="1"/>
    <col min="4" max="4" width="14.375" bestFit="1" customWidth="1"/>
    <col min="5" max="5" width="22.875" bestFit="1" customWidth="1"/>
    <col min="6" max="6" width="22.25" bestFit="1" customWidth="1"/>
    <col min="7" max="7" width="13.875" bestFit="1" customWidth="1"/>
    <col min="8" max="8" width="12.625" bestFit="1" customWidth="1"/>
    <col min="9" max="9" width="16.125" bestFit="1" customWidth="1"/>
    <col min="10" max="10" width="14.375" bestFit="1" customWidth="1"/>
    <col min="11" max="11" width="9.375" bestFit="1" customWidth="1"/>
    <col min="12" max="12" width="16.125" bestFit="1" customWidth="1"/>
    <col min="13" max="13" width="9.75" bestFit="1" customWidth="1"/>
    <col min="14" max="14" width="9.75" customWidth="1"/>
    <col min="15" max="15" width="12.625" bestFit="1" customWidth="1"/>
    <col min="16" max="16" width="14.375" bestFit="1" customWidth="1"/>
    <col min="17" max="17" width="16.125" bestFit="1" customWidth="1"/>
    <col min="18" max="18" width="13.875" bestFit="1" customWidth="1"/>
    <col min="19" max="19" width="9.75" bestFit="1" customWidth="1"/>
  </cols>
  <sheetData>
    <row r="1" spans="1:19" ht="14.25" customHeight="1"/>
    <row r="2" spans="1:19">
      <c r="D2" s="27" t="s">
        <v>8</v>
      </c>
      <c r="E2" s="27" t="s">
        <v>0</v>
      </c>
      <c r="F2" s="27" t="s">
        <v>6</v>
      </c>
    </row>
    <row r="3" spans="1:19">
      <c r="D3" s="5">
        <v>2000</v>
      </c>
      <c r="E3" s="5">
        <v>6075</v>
      </c>
      <c r="F3" s="5">
        <v>4</v>
      </c>
    </row>
    <row r="4" spans="1:19">
      <c r="D4" s="5">
        <v>2292</v>
      </c>
      <c r="E4" s="5">
        <v>7000</v>
      </c>
      <c r="F4" s="5">
        <v>4</v>
      </c>
    </row>
    <row r="5" spans="1:19">
      <c r="C5" s="17"/>
      <c r="D5" s="9">
        <v>2370</v>
      </c>
      <c r="E5" s="5">
        <v>7200</v>
      </c>
      <c r="F5" s="5">
        <v>4</v>
      </c>
    </row>
    <row r="6" spans="1:19">
      <c r="C6" s="19" t="s">
        <v>2</v>
      </c>
      <c r="D6" s="20">
        <v>0.1</v>
      </c>
    </row>
    <row r="7" spans="1:19">
      <c r="A7" s="17"/>
      <c r="B7" s="27" t="s">
        <v>14</v>
      </c>
      <c r="C7" s="27" t="s">
        <v>8</v>
      </c>
      <c r="D7" s="27" t="s">
        <v>7</v>
      </c>
      <c r="E7" s="27" t="s">
        <v>9</v>
      </c>
      <c r="F7" s="27" t="s">
        <v>0</v>
      </c>
      <c r="G7" s="27" t="s">
        <v>1</v>
      </c>
      <c r="N7" s="13"/>
    </row>
    <row r="8" spans="1:19">
      <c r="A8" s="25"/>
      <c r="B8" s="2">
        <v>1</v>
      </c>
      <c r="C8" s="5">
        <v>2000</v>
      </c>
      <c r="D8" s="1">
        <v>3.169</v>
      </c>
      <c r="E8" s="4">
        <f>D8*C8</f>
        <v>6338</v>
      </c>
      <c r="F8" s="5">
        <v>6075</v>
      </c>
      <c r="G8" s="24">
        <f>E8-F8</f>
        <v>263</v>
      </c>
      <c r="N8" s="14"/>
    </row>
    <row r="9" spans="1:19">
      <c r="A9" s="15"/>
      <c r="B9" s="2">
        <v>2</v>
      </c>
      <c r="C9" s="5">
        <v>2292</v>
      </c>
      <c r="D9" s="1">
        <v>3.169</v>
      </c>
      <c r="E9" s="4">
        <f t="shared" ref="E9:E10" si="0">D9*C9</f>
        <v>7263.348</v>
      </c>
      <c r="F9" s="5">
        <v>7000</v>
      </c>
      <c r="G9" s="24">
        <f>E9-F9</f>
        <v>263.34799999999996</v>
      </c>
      <c r="H9" s="14"/>
      <c r="I9" s="16"/>
      <c r="J9" s="15"/>
      <c r="K9" s="14"/>
      <c r="L9" s="15"/>
      <c r="M9" s="14"/>
      <c r="N9" s="14"/>
      <c r="O9" s="17"/>
      <c r="P9" s="15"/>
      <c r="Q9" s="14"/>
      <c r="R9" s="15"/>
      <c r="S9" s="14"/>
    </row>
    <row r="10" spans="1:19">
      <c r="A10" s="15"/>
      <c r="B10" s="2">
        <v>3</v>
      </c>
      <c r="C10" s="9">
        <v>2370</v>
      </c>
      <c r="D10" s="1">
        <v>3.169</v>
      </c>
      <c r="E10" s="4">
        <f t="shared" si="0"/>
        <v>7510.53</v>
      </c>
      <c r="F10" s="5">
        <v>7200</v>
      </c>
      <c r="G10" s="24">
        <f>E10-F10</f>
        <v>310.52999999999975</v>
      </c>
    </row>
    <row r="12" spans="1:19">
      <c r="B12" s="3" t="s">
        <v>3</v>
      </c>
      <c r="C12" s="6"/>
      <c r="D12" s="8">
        <v>6075</v>
      </c>
    </row>
    <row r="13" spans="1:19">
      <c r="B13" s="27" t="s">
        <v>10</v>
      </c>
      <c r="C13" s="27" t="s">
        <v>11</v>
      </c>
      <c r="D13" s="27" t="s">
        <v>8</v>
      </c>
      <c r="E13" s="27" t="s">
        <v>9</v>
      </c>
      <c r="F13" s="27" t="s">
        <v>13</v>
      </c>
      <c r="G13" s="27" t="s">
        <v>12</v>
      </c>
    </row>
    <row r="14" spans="1:19">
      <c r="B14" s="26">
        <v>1</v>
      </c>
      <c r="C14" s="21">
        <f>(D18/D12)^(1/5)</f>
        <v>1.0565954616407423</v>
      </c>
      <c r="D14" s="22">
        <v>2000</v>
      </c>
      <c r="E14" s="23">
        <f>D14/C14</f>
        <v>1892.8720334405798</v>
      </c>
      <c r="F14" s="24">
        <f>D14-E14</f>
        <v>107.1279665594202</v>
      </c>
      <c r="G14" s="1"/>
    </row>
    <row r="15" spans="1:19">
      <c r="B15" s="2">
        <v>2</v>
      </c>
      <c r="C15" s="11">
        <f>C14^2</f>
        <v>1.1163939695598133</v>
      </c>
      <c r="D15" s="9">
        <v>2000</v>
      </c>
      <c r="E15" s="10">
        <f t="shared" ref="E15:E17" si="1">D15/C15</f>
        <v>1791.4822674907377</v>
      </c>
      <c r="F15" s="24">
        <f t="shared" ref="F15:F18" si="2">D15-E15</f>
        <v>208.51773250926226</v>
      </c>
      <c r="G15" s="1"/>
    </row>
    <row r="16" spans="1:19">
      <c r="B16" s="2">
        <v>3</v>
      </c>
      <c r="C16" s="11">
        <f>C14^3</f>
        <v>1.1795768016399917</v>
      </c>
      <c r="D16" s="9">
        <v>2000</v>
      </c>
      <c r="E16" s="10">
        <f t="shared" si="1"/>
        <v>1695.5233412689668</v>
      </c>
      <c r="F16" s="24">
        <f t="shared" si="2"/>
        <v>304.47665873103324</v>
      </c>
      <c r="G16" s="1"/>
    </row>
    <row r="17" spans="1:8">
      <c r="B17" s="2">
        <v>4</v>
      </c>
      <c r="C17" s="11">
        <f>C14^4</f>
        <v>1.2463354952695174</v>
      </c>
      <c r="D17" s="9">
        <v>2000</v>
      </c>
      <c r="E17" s="10">
        <f t="shared" si="1"/>
        <v>1604.7043573668775</v>
      </c>
      <c r="F17" s="24">
        <f t="shared" si="2"/>
        <v>395.2956426331225</v>
      </c>
      <c r="G17" s="1"/>
    </row>
    <row r="18" spans="1:8">
      <c r="B18" s="1"/>
      <c r="C18" s="1"/>
      <c r="D18" s="9">
        <f>SUM(D14:D17)</f>
        <v>8000</v>
      </c>
      <c r="E18" s="10">
        <f>SUM(E14:E17)</f>
        <v>6984.5819995671627</v>
      </c>
      <c r="F18" s="24">
        <f t="shared" si="2"/>
        <v>1015.4180004328373</v>
      </c>
      <c r="G18" s="24">
        <f>E18-6075</f>
        <v>909.58199956716271</v>
      </c>
      <c r="H18" s="33">
        <f>D18-D12+F18</f>
        <v>2940.4180004328373</v>
      </c>
    </row>
    <row r="20" spans="1:8">
      <c r="B20" s="3" t="s">
        <v>4</v>
      </c>
      <c r="D20" s="7">
        <v>7000</v>
      </c>
    </row>
    <row r="21" spans="1:8">
      <c r="B21" s="27" t="s">
        <v>10</v>
      </c>
      <c r="C21" s="27" t="s">
        <v>11</v>
      </c>
      <c r="D21" s="27" t="s">
        <v>8</v>
      </c>
      <c r="E21" s="27" t="s">
        <v>9</v>
      </c>
      <c r="F21" s="27" t="s">
        <v>13</v>
      </c>
      <c r="G21" s="27" t="s">
        <v>12</v>
      </c>
    </row>
    <row r="22" spans="1:8">
      <c r="B22" s="26">
        <v>1</v>
      </c>
      <c r="C22" s="21">
        <f>(9168/D20)^(1/5)</f>
        <v>1.0554442857178425</v>
      </c>
      <c r="D22" s="9">
        <v>2292</v>
      </c>
      <c r="E22" s="12">
        <f>D22/C22</f>
        <v>2171.5973367946513</v>
      </c>
      <c r="F22" s="24">
        <f>D22-E22</f>
        <v>120.40266320534874</v>
      </c>
      <c r="G22" s="1"/>
    </row>
    <row r="23" spans="1:8">
      <c r="B23" s="2">
        <v>2</v>
      </c>
      <c r="C23" s="11">
        <f>C22^2</f>
        <v>1.1139626402544469</v>
      </c>
      <c r="D23" s="9">
        <v>2292</v>
      </c>
      <c r="E23" s="12">
        <f t="shared" ref="E23:E25" si="3">D23/C23</f>
        <v>2057.5196305295035</v>
      </c>
      <c r="F23" s="24">
        <f t="shared" ref="F23:F26" si="4">D23-E23</f>
        <v>234.4803694704965</v>
      </c>
      <c r="G23" s="1"/>
    </row>
    <row r="24" spans="1:8">
      <c r="B24" s="2">
        <v>3</v>
      </c>
      <c r="C24" s="11">
        <f>C22^3</f>
        <v>1.1757255031597167</v>
      </c>
      <c r="D24" s="9">
        <v>2292</v>
      </c>
      <c r="E24" s="12">
        <f t="shared" si="3"/>
        <v>1949.4346204452816</v>
      </c>
      <c r="F24" s="24">
        <f t="shared" si="4"/>
        <v>342.56537955471845</v>
      </c>
      <c r="G24" s="1"/>
    </row>
    <row r="25" spans="1:8">
      <c r="B25" s="2">
        <v>4</v>
      </c>
      <c r="C25" s="11">
        <f>C22^4</f>
        <v>1.2409127638826583</v>
      </c>
      <c r="D25" s="9">
        <v>2292</v>
      </c>
      <c r="E25" s="12">
        <f t="shared" si="3"/>
        <v>1847.027500006224</v>
      </c>
      <c r="F25" s="24">
        <f t="shared" si="4"/>
        <v>444.97249999377595</v>
      </c>
      <c r="G25" s="1"/>
    </row>
    <row r="26" spans="1:8">
      <c r="B26" s="1"/>
      <c r="C26" s="1"/>
      <c r="D26" s="9">
        <f>SUM(D22:D25)</f>
        <v>9168</v>
      </c>
      <c r="E26" s="12">
        <f>SUM(E22:E25)</f>
        <v>8025.5790877756599</v>
      </c>
      <c r="F26" s="24">
        <f t="shared" si="4"/>
        <v>1142.4209122243401</v>
      </c>
      <c r="G26" s="24">
        <f>E26-D20</f>
        <v>1025.5790877756599</v>
      </c>
      <c r="H26" s="33">
        <f>D26-D20+F26</f>
        <v>3310.4209122243401</v>
      </c>
    </row>
    <row r="27" spans="1:8">
      <c r="A27" s="17"/>
      <c r="B27" s="28"/>
      <c r="C27" s="28"/>
      <c r="D27" s="17"/>
      <c r="E27" s="17"/>
    </row>
    <row r="28" spans="1:8">
      <c r="B28" s="3" t="s">
        <v>5</v>
      </c>
      <c r="D28" s="7">
        <v>7200</v>
      </c>
    </row>
    <row r="29" spans="1:8">
      <c r="B29" s="27" t="s">
        <v>10</v>
      </c>
      <c r="C29" s="27" t="s">
        <v>11</v>
      </c>
      <c r="D29" s="27" t="s">
        <v>8</v>
      </c>
      <c r="E29" s="27" t="s">
        <v>9</v>
      </c>
      <c r="F29" s="27" t="s">
        <v>13</v>
      </c>
      <c r="G29" s="27" t="s">
        <v>12</v>
      </c>
    </row>
    <row r="30" spans="1:8">
      <c r="B30" s="26">
        <v>1</v>
      </c>
      <c r="C30" s="21">
        <f>(9480/7200)^(1/5)</f>
        <v>1.0565624409687095</v>
      </c>
      <c r="D30" s="9">
        <v>2370</v>
      </c>
      <c r="E30" s="10">
        <f>D30/C30</f>
        <v>2243.123461616774</v>
      </c>
      <c r="F30" s="24">
        <f>D30-E30</f>
        <v>126.87653838322603</v>
      </c>
      <c r="G30" s="1"/>
    </row>
    <row r="31" spans="1:8">
      <c r="B31" s="2">
        <v>2</v>
      </c>
      <c r="C31" s="11">
        <f>C30^2</f>
        <v>1.1163241916657578</v>
      </c>
      <c r="D31" s="9">
        <v>2370</v>
      </c>
      <c r="E31" s="10">
        <f t="shared" ref="E31:E33" si="5">D31/C31</f>
        <v>2123.0391831458305</v>
      </c>
      <c r="F31" s="24">
        <f>D32-E32</f>
        <v>360.61645500163581</v>
      </c>
      <c r="G31" s="1"/>
    </row>
    <row r="32" spans="1:8">
      <c r="B32" s="2">
        <v>3</v>
      </c>
      <c r="C32" s="11">
        <f>C30^3</f>
        <v>1.1794662128587947</v>
      </c>
      <c r="D32" s="9">
        <v>2370</v>
      </c>
      <c r="E32" s="10">
        <f t="shared" si="5"/>
        <v>2009.3835449983642</v>
      </c>
      <c r="F32" s="24">
        <f>D33-E33</f>
        <v>468.18760625632262</v>
      </c>
      <c r="G32" s="1"/>
    </row>
    <row r="33" spans="1:8">
      <c r="B33" s="2">
        <v>4</v>
      </c>
      <c r="C33" s="11">
        <f>C30^4</f>
        <v>1.2461797008982076</v>
      </c>
      <c r="D33" s="9">
        <v>2370</v>
      </c>
      <c r="E33" s="10">
        <f t="shared" si="5"/>
        <v>1901.8123937436774</v>
      </c>
      <c r="F33" s="24">
        <f>D34-E34</f>
        <v>1202.6414164953549</v>
      </c>
      <c r="G33" s="1"/>
    </row>
    <row r="34" spans="1:8">
      <c r="A34" s="17"/>
      <c r="B34" s="1"/>
      <c r="C34" s="1"/>
      <c r="D34" s="18">
        <f>SUM(D30:D33)</f>
        <v>9480</v>
      </c>
      <c r="E34" s="10">
        <f>SUM(E30:E33)</f>
        <v>8277.3585835046451</v>
      </c>
      <c r="F34" s="24">
        <f>SUM(F30:F33)</f>
        <v>2158.3220161365393</v>
      </c>
      <c r="G34" s="24">
        <f>E34-D28</f>
        <v>1077.3585835046451</v>
      </c>
      <c r="H34" s="33">
        <f>D34-D28+F34</f>
        <v>4438.3220161365389</v>
      </c>
    </row>
    <row r="35" spans="1:8">
      <c r="A35" s="17"/>
      <c r="B35" s="17"/>
      <c r="C35" s="17"/>
    </row>
    <row r="36" spans="1:8" ht="18">
      <c r="B36" s="36" t="s">
        <v>20</v>
      </c>
      <c r="C36" s="36"/>
      <c r="D36" s="36"/>
      <c r="E36" s="36"/>
      <c r="F36" s="36"/>
      <c r="G36" s="36"/>
      <c r="H36" s="36"/>
    </row>
    <row r="37" spans="1:8" ht="42.75">
      <c r="B37" s="27" t="s">
        <v>14</v>
      </c>
      <c r="C37" s="34" t="s">
        <v>15</v>
      </c>
      <c r="D37" s="35" t="s">
        <v>16</v>
      </c>
      <c r="E37" s="35" t="s">
        <v>8</v>
      </c>
      <c r="F37" s="34" t="s">
        <v>18</v>
      </c>
      <c r="G37" s="35" t="s">
        <v>17</v>
      </c>
      <c r="H37" s="34" t="s">
        <v>19</v>
      </c>
    </row>
    <row r="38" spans="1:8">
      <c r="B38" s="2">
        <v>1</v>
      </c>
      <c r="C38" s="29">
        <f>C14-1</f>
        <v>5.6595461640742251E-2</v>
      </c>
      <c r="D38" s="30">
        <v>6075</v>
      </c>
      <c r="E38" s="30">
        <v>8000</v>
      </c>
      <c r="F38" s="32">
        <f>G8</f>
        <v>263</v>
      </c>
      <c r="G38" s="31">
        <f>G18</f>
        <v>909.58199956716271</v>
      </c>
      <c r="H38" s="24">
        <f>H18</f>
        <v>2940.4180004328373</v>
      </c>
    </row>
    <row r="39" spans="1:8">
      <c r="B39" s="2">
        <v>2</v>
      </c>
      <c r="C39" s="29">
        <f>C30-1</f>
        <v>5.6562440968709549E-2</v>
      </c>
      <c r="D39" s="30">
        <v>7000</v>
      </c>
      <c r="E39" s="30">
        <v>9168</v>
      </c>
      <c r="F39" s="32">
        <f>G9</f>
        <v>263.34799999999996</v>
      </c>
      <c r="G39" s="31">
        <f>G26</f>
        <v>1025.5790877756599</v>
      </c>
      <c r="H39" s="24">
        <f>H26</f>
        <v>3310.4209122243401</v>
      </c>
    </row>
    <row r="40" spans="1:8">
      <c r="B40" s="2">
        <v>3</v>
      </c>
      <c r="C40" s="29">
        <f>C22-1</f>
        <v>5.5444285717842545E-2</v>
      </c>
      <c r="D40" s="30">
        <v>7200</v>
      </c>
      <c r="E40" s="30">
        <v>9480</v>
      </c>
      <c r="F40" s="32">
        <f>G10</f>
        <v>310.52999999999975</v>
      </c>
      <c r="G40" s="31">
        <f>G34</f>
        <v>1077.3585835046451</v>
      </c>
      <c r="H40" s="24">
        <f>H34</f>
        <v>4438.3220161365389</v>
      </c>
    </row>
  </sheetData>
  <mergeCells count="1">
    <mergeCell ref="B36:H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NPV % MAQAM</vt:lpstr>
    </vt:vector>
  </TitlesOfParts>
  <Company>health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abuhammodi</dc:creator>
  <cp:lastModifiedBy>Mohamed Mostafa Salama</cp:lastModifiedBy>
  <dcterms:created xsi:type="dcterms:W3CDTF">2011-01-22T09:40:18Z</dcterms:created>
  <dcterms:modified xsi:type="dcterms:W3CDTF">2011-12-22T17:24:13Z</dcterms:modified>
</cp:coreProperties>
</file>